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90" windowWidth="9420" windowHeight="1665" activeTab="1"/>
  </bookViews>
  <sheets>
    <sheet name="2023" sheetId="2" r:id="rId1"/>
    <sheet name="2024-2025" sheetId="3" r:id="rId2"/>
  </sheets>
  <definedNames>
    <definedName name="Scale">#REF!</definedName>
  </definedNames>
  <calcPr calcId="145621" iterate="1"/>
</workbook>
</file>

<file path=xl/calcChain.xml><?xml version="1.0" encoding="utf-8"?>
<calcChain xmlns="http://schemas.openxmlformats.org/spreadsheetml/2006/main">
  <c r="C70" i="2" l="1"/>
  <c r="C71" i="2"/>
  <c r="C85" i="2"/>
  <c r="C61" i="2" l="1"/>
  <c r="C38" i="2" l="1"/>
  <c r="C56" i="2" l="1"/>
  <c r="C55" i="2" s="1"/>
  <c r="C87" i="2" l="1"/>
  <c r="C14" i="2" l="1"/>
  <c r="C23" i="3" l="1"/>
  <c r="C22" i="3" l="1"/>
  <c r="D39" i="3" l="1"/>
  <c r="C39" i="3"/>
  <c r="D49" i="3"/>
  <c r="C53" i="3"/>
  <c r="C52" i="3" s="1"/>
  <c r="C51" i="3" s="1"/>
  <c r="C57" i="3"/>
  <c r="C56" i="3" s="1"/>
  <c r="C55" i="3" s="1"/>
  <c r="C59" i="3"/>
  <c r="C60" i="3"/>
  <c r="C64" i="3"/>
  <c r="C65" i="3"/>
  <c r="C68" i="3"/>
  <c r="C67" i="3" s="1"/>
  <c r="C71" i="3"/>
  <c r="C70" i="3" s="1"/>
  <c r="C49" i="3"/>
  <c r="C59" i="2"/>
  <c r="C16" i="3"/>
  <c r="D16" i="3"/>
  <c r="C63" i="3" l="1"/>
  <c r="C62" i="3" s="1"/>
  <c r="D53" i="3"/>
  <c r="D52" i="3"/>
  <c r="D51" i="3"/>
  <c r="C47" i="3"/>
  <c r="C45" i="3"/>
  <c r="C43" i="3"/>
  <c r="C41" i="3"/>
  <c r="C37" i="3"/>
  <c r="C35" i="3"/>
  <c r="C34" i="3" s="1"/>
  <c r="C32" i="3"/>
  <c r="C29" i="3"/>
  <c r="C28" i="3" s="1"/>
  <c r="C15" i="3"/>
  <c r="C31" i="3" l="1"/>
  <c r="C40" i="3"/>
  <c r="C14" i="3" s="1"/>
  <c r="C73" i="3" s="1"/>
  <c r="C58" i="2" l="1"/>
  <c r="C89" i="2" l="1"/>
  <c r="C53" i="2" l="1"/>
  <c r="C52" i="2" s="1"/>
  <c r="C51" i="2" s="1"/>
  <c r="C49" i="2" l="1"/>
  <c r="C75" i="2" l="1"/>
  <c r="D23" i="3" l="1"/>
  <c r="C72" i="2" l="1"/>
  <c r="C45" i="2" l="1"/>
  <c r="C21" i="2" l="1"/>
  <c r="C20" i="2" s="1"/>
  <c r="D65" i="3" l="1"/>
  <c r="D64" i="3" s="1"/>
  <c r="D71" i="3" l="1"/>
  <c r="D70" i="3" s="1"/>
  <c r="D68" i="3"/>
  <c r="D67" i="3" s="1"/>
  <c r="D60" i="3"/>
  <c r="D59" i="3"/>
  <c r="D57" i="3"/>
  <c r="D56" i="3" s="1"/>
  <c r="D55" i="3" s="1"/>
  <c r="D47" i="3"/>
  <c r="D45" i="3"/>
  <c r="D43" i="3"/>
  <c r="D41" i="3"/>
  <c r="D37" i="3"/>
  <c r="D35" i="3"/>
  <c r="D32" i="3"/>
  <c r="D29" i="3"/>
  <c r="D28" i="3" s="1"/>
  <c r="D22" i="3"/>
  <c r="D15" i="3"/>
  <c r="D34" i="3" l="1"/>
  <c r="D31" i="3"/>
  <c r="D40" i="3"/>
  <c r="D63" i="3"/>
  <c r="D62" i="3" s="1"/>
  <c r="D14" i="3" l="1"/>
  <c r="D73" i="3" s="1"/>
  <c r="C77" i="2"/>
  <c r="C83" i="2" l="1"/>
  <c r="C82" i="2" s="1"/>
  <c r="C80" i="2"/>
  <c r="C74" i="2" s="1"/>
  <c r="C47" i="2"/>
  <c r="C30" i="2"/>
  <c r="C67" i="2"/>
  <c r="C66" i="2" s="1"/>
  <c r="C41" i="2"/>
  <c r="C43" i="2"/>
  <c r="C13" i="2"/>
  <c r="C33" i="2"/>
  <c r="C35" i="2"/>
  <c r="C27" i="2"/>
  <c r="C26" i="2" s="1"/>
  <c r="C40" i="2" l="1"/>
  <c r="C37" i="2" s="1"/>
  <c r="C69" i="2"/>
  <c r="C32" i="2"/>
  <c r="C29" i="2" s="1"/>
  <c r="C12" i="2" s="1"/>
  <c r="C91" i="2" l="1"/>
</calcChain>
</file>

<file path=xl/sharedStrings.xml><?xml version="1.0" encoding="utf-8"?>
<sst xmlns="http://schemas.openxmlformats.org/spreadsheetml/2006/main" count="312" uniqueCount="190">
  <si>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</si>
  <si>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</si>
  <si>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</si>
  <si>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</si>
  <si>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</si>
  <si>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</si>
  <si>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</si>
  <si>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</si>
  <si>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</si>
  <si>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</si>
  <si>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</si>
  <si>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</si>
  <si>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</si>
  <si>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</si>
  <si>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</si>
  <si>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</si>
  <si>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</si>
  <si>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</si>
  <si>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</si>
  <si>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</si>
  <si>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</si>
  <si>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</si>
  <si>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</si>
  <si>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</si>
  <si>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</si>
  <si>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</si>
  <si>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</si>
  <si>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</si>
  <si>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</si>
  <si>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</si>
  <si>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</si>
  <si>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</si>
  <si>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</si>
  <si>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</si>
  <si>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</si>
  <si>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</si>
  <si>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</si>
  <si>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</si>
  <si>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</si>
  <si>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</si>
  <si>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</si>
  <si>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</si>
  <si>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</si>
  <si>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</si>
  <si>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</si>
  <si>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</si>
  <si>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</si>
  <si>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</si>
  <si>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</si>
  <si>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</si>
  <si>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</si>
  <si>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</si>
  <si>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</si>
  <si>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</si>
  <si>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</si>
  <si>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</si>
  <si>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</si>
  <si>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</si>
  <si>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</si>
  <si>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</si>
  <si>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</si>
  <si>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</si>
  <si>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</si>
  <si>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</si>
  <si>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</si>
  <si>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</si>
  <si>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</si>
  <si>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</si>
  <si>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</si>
  <si>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</si>
  <si>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</si>
  <si>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</si>
  <si>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</si>
  <si>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</si>
  <si>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</si>
  <si>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</si>
  <si>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</si>
  <si>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</si>
  <si>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</si>
  <si>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</si>
  <si>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</si>
  <si>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</si>
  <si>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</si>
  <si>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</si>
  <si>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</si>
  <si>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</si>
  <si>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</si>
  <si>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</si>
  <si>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</si>
  <si>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</si>
  <si>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</si>
  <si>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</si>
  <si>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</si>
  <si>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</si>
  <si>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</si>
  <si>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</si>
  <si>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</si>
  <si>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</si>
  <si>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</si>
  <si>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</si>
  <si>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</si>
  <si>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</si>
  <si>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</si>
  <si>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</si>
  <si>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</si>
  <si>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000 2 02 02000 00 0000 150</t>
  </si>
  <si>
    <t>000 2 02 02999 00 0000 150</t>
  </si>
  <si>
    <t>000 2 02 02999 13 0000 150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</si>
  <si>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</si>
  <si>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</si>
  <si>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</si>
  <si>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</si>
  <si>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</si>
  <si>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</si>
  <si>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</si>
  <si>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</si>
  <si>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</si>
  <si>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</si>
  <si>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</si>
  <si>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</si>
  <si>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</si>
  <si>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</si>
  <si>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</si>
  <si>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</si>
  <si>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</si>
  <si>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</si>
  <si>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</si>
  <si>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</si>
  <si>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</si>
  <si>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</si>
  <si>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</si>
  <si>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2023 год Сумма, тыс. руб.</t>
  </si>
  <si>
    <t>2024 год Сумма, тыс.  руб.</t>
  </si>
  <si>
    <t xml:space="preserve">делопроизводству администрации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</si>
  <si>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</si>
  <si>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</si>
  <si>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</si>
  <si>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</si>
  <si>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</si>
  <si>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</si>
  <si>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</si>
  <si>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</si>
  <si>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</si>
  <si>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</si>
  <si>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</si>
  <si>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</si>
  <si>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</si>
  <si>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</si>
  <si>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</si>
  <si>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</si>
  <si>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</si>
  <si>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</si>
  <si>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</si>
  <si>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</si>
  <si>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 xml:space="preserve">                                      "Тайшетское городское поселение" на 2023 год                                                                                                                               </t>
  </si>
  <si>
    <t>2025 год Сумма, тыс.  руб.</t>
  </si>
  <si>
    <t xml:space="preserve">                                      "Тайшетское городское поселение" на плановый период  2024 и 2025 годов                                                                                                                               </t>
  </si>
  <si>
    <t>поселения от 08.12. 2022 г. №37</t>
  </si>
  <si>
    <t>поселения от  30.03.2022 г. №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</si>
  <si>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</si>
  <si>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</si>
  <si>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                                                                                                                     "</t>
  </si>
  <si>
    <t xml:space="preserve">Тайшетского городского поселения </t>
  </si>
  <si>
    <t xml:space="preserve">                                                                                     "</t>
  </si>
  <si>
    <t>"</t>
  </si>
  <si>
    <t>Доходы от компенсации затрат государства</t>
  </si>
  <si>
    <t>000 1 13 02000  0000 00 000</t>
  </si>
  <si>
    <t>Прочие доходы от компенсации затрат государства</t>
  </si>
  <si>
    <t xml:space="preserve">000 1 13 02995 00 0000 130 </t>
  </si>
  <si>
    <t>Прочие доходы от компенсации затрат бюджетов городских поселений</t>
  </si>
  <si>
    <t>000 1 13 02995 13 0000 130</t>
  </si>
  <si>
    <t>ШТРАФЫ, САНКЦИИ, ВОЗМЕЩЕНИЕ УЩЕРБА</t>
  </si>
  <si>
    <t>000 1 16 00000 00 0000 000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</si>
  <si>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</si>
  <si>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</si>
  <si>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>000 1 16 18000 02 0000 140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</si>
  <si>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</si>
  <si>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000 1 11 00000 00 0000 120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</si>
  <si>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</si>
  <si>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</si>
  <si>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</si>
  <si>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</si>
  <si>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</si>
  <si>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</si>
  <si>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</si>
  <si>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</si>
  <si>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</si>
  <si>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</si>
  <si>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</si>
  <si>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Приложение № 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</si>
</sst>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 Cyr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Border="1" applyAlignment="1"/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2" fillId="0" borderId="0" xfId="0" applyFont="1"/>
    <xf numFmtId="0" fontId="2" fillId="0" borderId="3" xfId="0" applyFont="1" applyBorder="1" applyAlignment="1">
      <alignment horizontal="center"/>
    </xf>
    <xf numFmtId="0" fontId="13" fillId="0" borderId="0" xfId="0" applyFont="1"/>
    <xf numFmtId="0" fontId="5" fillId="0" borderId="3" xfId="0" applyFont="1" applyBorder="1" applyAlignment="1">
      <alignment horizontal="justify" vertical="center"/>
    </xf>
    <xf numFmtId="0" fontId="6" fillId="0" borderId="8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justify" vertical="center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/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/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02282&amp;date=07.03.202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1"/>
  <sheetViews>
    <sheetView view="pageBreakPreview" topLeftCell="A75" zoomScale="90" zoomScaleNormal="75" zoomScaleSheetLayoutView="90" workbookViewId="0">
      <selection activeCell="D88" sqref="D88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69</v>
      </c>
    </row>
    <row r="2" spans="1:24" x14ac:dyDescent="0.2">
      <c r="B2" t="s">
        <v>6</v>
      </c>
    </row>
    <row r="3" spans="1:24" x14ac:dyDescent="0.2">
      <c r="B3" t="s">
        <v>158</v>
      </c>
    </row>
    <row r="4" spans="1:24" x14ac:dyDescent="0.2">
      <c r="A4" t="s">
        <v>161</v>
      </c>
      <c r="B4" t="s">
        <v>69</v>
      </c>
    </row>
    <row r="5" spans="1:24" x14ac:dyDescent="0.2">
      <c r="B5" t="s">
        <v>6</v>
      </c>
    </row>
    <row r="6" spans="1:24" x14ac:dyDescent="0.2">
      <c r="B6" t="s">
        <v>157</v>
      </c>
    </row>
    <row r="7" spans="1:24" ht="17.25" customHeight="1" x14ac:dyDescent="0.25">
      <c r="A7" s="68" t="s">
        <v>93</v>
      </c>
      <c r="B7" s="68"/>
      <c r="C7" s="68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154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69" t="s">
        <v>7</v>
      </c>
      <c r="B9" s="69" t="s">
        <v>36</v>
      </c>
      <c r="C9" s="69" t="s">
        <v>131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8" customHeight="1" x14ac:dyDescent="0.2">
      <c r="A10" s="70"/>
      <c r="B10" s="69"/>
      <c r="C10" s="71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55">
        <v>1</v>
      </c>
      <c r="B11" s="55">
        <v>2</v>
      </c>
      <c r="C11" s="55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 x14ac:dyDescent="0.2">
      <c r="A12" s="21" t="s">
        <v>8</v>
      </c>
      <c r="B12" s="47" t="s">
        <v>19</v>
      </c>
      <c r="C12" s="22">
        <f>C13+C20+C29+C37+C58+C26+C66+C51+C61</f>
        <v>155947.79999999999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6.25" customHeight="1" x14ac:dyDescent="0.2">
      <c r="A13" s="21" t="s">
        <v>2</v>
      </c>
      <c r="B13" s="47" t="s">
        <v>20</v>
      </c>
      <c r="C13" s="22">
        <f>C14</f>
        <v>84980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 x14ac:dyDescent="0.2">
      <c r="A14" s="21" t="s">
        <v>1</v>
      </c>
      <c r="B14" s="47" t="s">
        <v>21</v>
      </c>
      <c r="C14" s="22">
        <f>C16+C15+C17+C18+C19</f>
        <v>84980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75.75" customHeight="1" x14ac:dyDescent="0.2">
      <c r="A15" s="23" t="s">
        <v>9</v>
      </c>
      <c r="B15" s="6" t="s">
        <v>22</v>
      </c>
      <c r="C15" s="24">
        <v>82964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30.5" customHeight="1" x14ac:dyDescent="0.25">
      <c r="A16" s="19" t="s">
        <v>18</v>
      </c>
      <c r="B16" s="6" t="s">
        <v>23</v>
      </c>
      <c r="C16" s="24">
        <v>220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8.75" customHeight="1" x14ac:dyDescent="0.25">
      <c r="A17" s="19" t="s">
        <v>17</v>
      </c>
      <c r="B17" s="6" t="s">
        <v>24</v>
      </c>
      <c r="C17" s="24">
        <v>456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91.5" customHeight="1" x14ac:dyDescent="0.25">
      <c r="A18" s="26" t="s">
        <v>42</v>
      </c>
      <c r="B18" s="6" t="s">
        <v>37</v>
      </c>
      <c r="C18" s="24">
        <v>1200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112.5" customHeight="1" x14ac:dyDescent="0.25">
      <c r="A19" s="26" t="s">
        <v>152</v>
      </c>
      <c r="B19" s="6" t="s">
        <v>151</v>
      </c>
      <c r="C19" s="24">
        <v>140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47.25" x14ac:dyDescent="0.25">
      <c r="A20" s="20" t="s">
        <v>38</v>
      </c>
      <c r="B20" s="47" t="s">
        <v>39</v>
      </c>
      <c r="C20" s="22">
        <f>C21</f>
        <v>13675.900000000001</v>
      </c>
      <c r="D20" s="1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47.25" x14ac:dyDescent="0.25">
      <c r="A21" s="19" t="s">
        <v>40</v>
      </c>
      <c r="B21" s="6" t="s">
        <v>41</v>
      </c>
      <c r="C21" s="24">
        <f>C22+C23+C24+C25</f>
        <v>13675.900000000001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7.25" x14ac:dyDescent="0.25">
      <c r="A22" s="19" t="s">
        <v>94</v>
      </c>
      <c r="B22" s="6" t="s">
        <v>95</v>
      </c>
      <c r="C22" s="24">
        <v>6477.6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114</v>
      </c>
      <c r="B23" s="6" t="s">
        <v>111</v>
      </c>
      <c r="C23" s="24">
        <v>45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115</v>
      </c>
      <c r="B24" s="6" t="s">
        <v>112</v>
      </c>
      <c r="C24" s="24">
        <v>8007.6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116</v>
      </c>
      <c r="B25" s="6" t="s">
        <v>113</v>
      </c>
      <c r="C25" s="24">
        <v>-854.3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7" customHeight="1" x14ac:dyDescent="0.25">
      <c r="A26" s="20" t="s">
        <v>46</v>
      </c>
      <c r="B26" s="47" t="s">
        <v>47</v>
      </c>
      <c r="C26" s="22">
        <f>C27</f>
        <v>16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6.25" customHeight="1" x14ac:dyDescent="0.25">
      <c r="A27" s="19" t="s">
        <v>45</v>
      </c>
      <c r="B27" s="6" t="s">
        <v>48</v>
      </c>
      <c r="C27" s="24">
        <f>C28</f>
        <v>16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4.75" customHeight="1" x14ac:dyDescent="0.25">
      <c r="A28" s="19" t="s">
        <v>45</v>
      </c>
      <c r="B28" s="6" t="s">
        <v>49</v>
      </c>
      <c r="C28" s="24">
        <v>16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6.25" customHeight="1" x14ac:dyDescent="0.2">
      <c r="A29" s="21" t="s">
        <v>0</v>
      </c>
      <c r="B29" s="47" t="s">
        <v>25</v>
      </c>
      <c r="C29" s="22">
        <f>C30+C32</f>
        <v>41500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">
      <c r="A30" s="23" t="s">
        <v>10</v>
      </c>
      <c r="B30" s="6" t="s">
        <v>26</v>
      </c>
      <c r="C30" s="24">
        <f>C31</f>
        <v>16100</v>
      </c>
      <c r="D30" s="1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9.5" customHeight="1" x14ac:dyDescent="0.2">
      <c r="A31" s="23" t="s">
        <v>74</v>
      </c>
      <c r="B31" s="6" t="s">
        <v>50</v>
      </c>
      <c r="C31" s="32">
        <v>16100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3</v>
      </c>
      <c r="B32" s="6" t="s">
        <v>27</v>
      </c>
      <c r="C32" s="32">
        <f>C33+C35</f>
        <v>25400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79</v>
      </c>
      <c r="B33" s="6" t="s">
        <v>59</v>
      </c>
      <c r="C33" s="32">
        <f>C34</f>
        <v>15600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7.25" customHeight="1" x14ac:dyDescent="0.2">
      <c r="A34" s="23" t="s">
        <v>57</v>
      </c>
      <c r="B34" s="6" t="s">
        <v>51</v>
      </c>
      <c r="C34" s="32">
        <v>15600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5.5" customHeight="1" x14ac:dyDescent="0.2">
      <c r="A35" s="23" t="s">
        <v>61</v>
      </c>
      <c r="B35" s="6" t="s">
        <v>80</v>
      </c>
      <c r="C35" s="32">
        <f>C36</f>
        <v>9800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8" customHeight="1" x14ac:dyDescent="0.2">
      <c r="A36" s="23" t="s">
        <v>58</v>
      </c>
      <c r="B36" s="6" t="s">
        <v>52</v>
      </c>
      <c r="C36" s="32">
        <v>9800</v>
      </c>
      <c r="D36" s="1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53.25" customHeight="1" x14ac:dyDescent="0.2">
      <c r="A37" s="21" t="s">
        <v>4</v>
      </c>
      <c r="B37" s="47" t="s">
        <v>28</v>
      </c>
      <c r="C37" s="22">
        <f>C40+C49+C38</f>
        <v>12790.9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86.25" customHeight="1" x14ac:dyDescent="0.2">
      <c r="A38" s="60" t="s">
        <v>176</v>
      </c>
      <c r="B38" s="61" t="s">
        <v>177</v>
      </c>
      <c r="C38" s="24">
        <f>C39</f>
        <v>2498.4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72" customHeight="1" x14ac:dyDescent="0.2">
      <c r="A39" s="57" t="s">
        <v>178</v>
      </c>
      <c r="B39" s="62" t="s">
        <v>179</v>
      </c>
      <c r="C39" s="24">
        <v>2498.4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99" customHeight="1" x14ac:dyDescent="0.2">
      <c r="A40" s="23" t="s">
        <v>72</v>
      </c>
      <c r="B40" s="6" t="s">
        <v>29</v>
      </c>
      <c r="C40" s="27">
        <f>C41+C43+C47+C45</f>
        <v>9397.5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81.75" customHeight="1" x14ac:dyDescent="0.2">
      <c r="A41" s="23" t="s">
        <v>11</v>
      </c>
      <c r="B41" s="6" t="s">
        <v>30</v>
      </c>
      <c r="C41" s="27">
        <f>C42</f>
        <v>2866.5</v>
      </c>
      <c r="D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02" customHeight="1" x14ac:dyDescent="0.2">
      <c r="A42" s="23" t="s">
        <v>70</v>
      </c>
      <c r="B42" s="6" t="s">
        <v>53</v>
      </c>
      <c r="C42" s="27">
        <v>2866.5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9.75" customHeight="1" x14ac:dyDescent="0.2">
      <c r="A43" s="31" t="s">
        <v>44</v>
      </c>
      <c r="B43" s="6" t="s">
        <v>43</v>
      </c>
      <c r="C43" s="27">
        <f>C44</f>
        <v>3427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78.75" customHeight="1" x14ac:dyDescent="0.2">
      <c r="A44" s="23" t="s">
        <v>71</v>
      </c>
      <c r="B44" s="6" t="s">
        <v>54</v>
      </c>
      <c r="C44" s="27">
        <v>3427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99" customHeight="1" x14ac:dyDescent="0.2">
      <c r="A45" s="31" t="s">
        <v>78</v>
      </c>
      <c r="B45" s="6" t="s">
        <v>76</v>
      </c>
      <c r="C45" s="27">
        <f>C46</f>
        <v>150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80.25" customHeight="1" x14ac:dyDescent="0.2">
      <c r="A46" s="23" t="s">
        <v>77</v>
      </c>
      <c r="B46" s="6" t="s">
        <v>75</v>
      </c>
      <c r="C46" s="27">
        <v>150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7.25" x14ac:dyDescent="0.2">
      <c r="A47" s="23" t="s">
        <v>62</v>
      </c>
      <c r="B47" s="6" t="s">
        <v>63</v>
      </c>
      <c r="C47" s="27">
        <f>C48</f>
        <v>2954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7.25" x14ac:dyDescent="0.2">
      <c r="A48" s="23" t="s">
        <v>64</v>
      </c>
      <c r="B48" s="6" t="s">
        <v>55</v>
      </c>
      <c r="C48" s="27">
        <v>2954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0" customHeight="1" x14ac:dyDescent="0.2">
      <c r="A49" s="23" t="s">
        <v>140</v>
      </c>
      <c r="B49" s="6" t="s">
        <v>141</v>
      </c>
      <c r="C49" s="27">
        <f>C50</f>
        <v>895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09.5" customHeight="1" x14ac:dyDescent="0.2">
      <c r="A50" s="23" t="s">
        <v>139</v>
      </c>
      <c r="B50" s="6" t="s">
        <v>138</v>
      </c>
      <c r="C50" s="27">
        <v>895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3" customHeight="1" x14ac:dyDescent="0.2">
      <c r="A51" s="21" t="s">
        <v>146</v>
      </c>
      <c r="B51" s="7" t="s">
        <v>147</v>
      </c>
      <c r="C51" s="28">
        <f>C52+C55</f>
        <v>1882.8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4" customHeight="1" x14ac:dyDescent="0.2">
      <c r="A52" s="23" t="s">
        <v>148</v>
      </c>
      <c r="B52" s="6" t="s">
        <v>149</v>
      </c>
      <c r="C52" s="27">
        <f>C53</f>
        <v>1800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20.25" customHeight="1" x14ac:dyDescent="0.2">
      <c r="A53" s="23" t="s">
        <v>143</v>
      </c>
      <c r="B53" s="6" t="s">
        <v>145</v>
      </c>
      <c r="C53" s="27">
        <f>C54</f>
        <v>1800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">
      <c r="A54" s="23" t="s">
        <v>142</v>
      </c>
      <c r="B54" s="6" t="s">
        <v>144</v>
      </c>
      <c r="C54" s="27">
        <v>1800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5.25" customHeight="1" x14ac:dyDescent="0.2">
      <c r="A55" s="58" t="s">
        <v>165</v>
      </c>
      <c r="B55" s="6" t="s">
        <v>166</v>
      </c>
      <c r="C55" s="27">
        <f>C56</f>
        <v>82.8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5.25" customHeight="1" x14ac:dyDescent="0.2">
      <c r="A56" s="58" t="s">
        <v>167</v>
      </c>
      <c r="B56" s="6" t="s">
        <v>168</v>
      </c>
      <c r="C56" s="27">
        <f>C57</f>
        <v>82.8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">
      <c r="A57" s="58" t="s">
        <v>169</v>
      </c>
      <c r="B57" s="6" t="s">
        <v>170</v>
      </c>
      <c r="C57" s="27">
        <v>82.8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3" customHeight="1" x14ac:dyDescent="0.2">
      <c r="A58" s="21" t="s">
        <v>5</v>
      </c>
      <c r="B58" s="29" t="s">
        <v>31</v>
      </c>
      <c r="C58" s="28">
        <f>C59</f>
        <v>300</v>
      </c>
      <c r="D58" s="1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" customHeight="1" x14ac:dyDescent="0.25">
      <c r="A59" s="23" t="s">
        <v>81</v>
      </c>
      <c r="B59" s="25" t="s">
        <v>84</v>
      </c>
      <c r="C59" s="27">
        <f>C60</f>
        <v>300</v>
      </c>
      <c r="D59" s="15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50.25" customHeight="1" x14ac:dyDescent="0.25">
      <c r="A60" s="23" t="s">
        <v>73</v>
      </c>
      <c r="B60" s="25" t="s">
        <v>56</v>
      </c>
      <c r="C60" s="27">
        <v>300</v>
      </c>
      <c r="D60" s="1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0" customHeight="1" x14ac:dyDescent="0.25">
      <c r="A61" s="21" t="s">
        <v>171</v>
      </c>
      <c r="B61" s="59" t="s">
        <v>172</v>
      </c>
      <c r="C61" s="28">
        <f>C62+C63+C64+C65</f>
        <v>352.20000000000005</v>
      </c>
      <c r="D61" s="1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67.5" customHeight="1" x14ac:dyDescent="0.2">
      <c r="A62" s="58" t="s">
        <v>183</v>
      </c>
      <c r="B62" s="30" t="s">
        <v>184</v>
      </c>
      <c r="C62" s="27">
        <v>1</v>
      </c>
      <c r="D62" s="1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80.25" customHeight="1" x14ac:dyDescent="0.25">
      <c r="A63" s="64" t="s">
        <v>181</v>
      </c>
      <c r="B63" s="30" t="s">
        <v>182</v>
      </c>
      <c r="C63" s="27">
        <v>0.1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84.75" customHeight="1" x14ac:dyDescent="0.2">
      <c r="A64" s="57" t="s">
        <v>173</v>
      </c>
      <c r="B64" s="30" t="s">
        <v>174</v>
      </c>
      <c r="C64" s="27">
        <v>38.5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3" customHeight="1" x14ac:dyDescent="0.2">
      <c r="A65" s="63" t="s">
        <v>180</v>
      </c>
      <c r="B65" s="30" t="s">
        <v>175</v>
      </c>
      <c r="C65" s="27">
        <v>312.60000000000002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24" customHeight="1" x14ac:dyDescent="0.2">
      <c r="A66" s="21" t="s">
        <v>65</v>
      </c>
      <c r="B66" s="29" t="s">
        <v>66</v>
      </c>
      <c r="C66" s="28">
        <f>C67</f>
        <v>450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22.5" customHeight="1" x14ac:dyDescent="0.2">
      <c r="A67" s="23" t="s">
        <v>82</v>
      </c>
      <c r="B67" s="30" t="s">
        <v>83</v>
      </c>
      <c r="C67" s="27">
        <f>C68</f>
        <v>450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5.25" customHeight="1" x14ac:dyDescent="0.2">
      <c r="A68" s="23" t="s">
        <v>67</v>
      </c>
      <c r="B68" s="30" t="s">
        <v>110</v>
      </c>
      <c r="C68" s="27">
        <v>450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8.5" customHeight="1" x14ac:dyDescent="0.2">
      <c r="A69" s="21" t="s">
        <v>13</v>
      </c>
      <c r="B69" s="47" t="s">
        <v>34</v>
      </c>
      <c r="C69" s="22">
        <f>C70+C87+C89</f>
        <v>222694.19999999995</v>
      </c>
      <c r="D69" s="15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7.25" x14ac:dyDescent="0.2">
      <c r="A70" s="21" t="s">
        <v>14</v>
      </c>
      <c r="B70" s="47" t="s">
        <v>35</v>
      </c>
      <c r="C70" s="22">
        <f>C74+C82+C71+C85</f>
        <v>214604.89999999997</v>
      </c>
      <c r="D70" s="1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4.25" customHeight="1" x14ac:dyDescent="0.2">
      <c r="A71" s="21" t="s">
        <v>109</v>
      </c>
      <c r="B71" s="47" t="s">
        <v>108</v>
      </c>
      <c r="C71" s="22">
        <f>C72</f>
        <v>23425.8</v>
      </c>
      <c r="D71" s="1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9.5" customHeight="1" x14ac:dyDescent="0.2">
      <c r="A72" s="23" t="s">
        <v>130</v>
      </c>
      <c r="B72" s="6" t="s">
        <v>128</v>
      </c>
      <c r="C72" s="24">
        <f>C73</f>
        <v>23425.8</v>
      </c>
      <c r="D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7.25" customHeight="1" x14ac:dyDescent="0.2">
      <c r="A73" s="23" t="s">
        <v>129</v>
      </c>
      <c r="B73" s="6" t="s">
        <v>127</v>
      </c>
      <c r="C73" s="24">
        <v>23425.8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1.5" x14ac:dyDescent="0.2">
      <c r="A74" s="21" t="s">
        <v>91</v>
      </c>
      <c r="B74" s="47" t="s">
        <v>92</v>
      </c>
      <c r="C74" s="22">
        <f>C75+C77+C80</f>
        <v>190970.9</v>
      </c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1.5" x14ac:dyDescent="0.2">
      <c r="A75" s="23" t="s">
        <v>134</v>
      </c>
      <c r="B75" s="6" t="s">
        <v>135</v>
      </c>
      <c r="C75" s="24">
        <f>C76</f>
        <v>4165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9" customHeight="1" x14ac:dyDescent="0.2">
      <c r="A76" s="23" t="s">
        <v>136</v>
      </c>
      <c r="B76" s="6" t="s">
        <v>137</v>
      </c>
      <c r="C76" s="24">
        <v>4165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64.5" customHeight="1" x14ac:dyDescent="0.2">
      <c r="A77" s="23" t="s">
        <v>102</v>
      </c>
      <c r="B77" s="6" t="s">
        <v>103</v>
      </c>
      <c r="C77" s="24">
        <f>C78</f>
        <v>13829.1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63" customHeight="1" x14ac:dyDescent="0.2">
      <c r="A78" s="23" t="s">
        <v>104</v>
      </c>
      <c r="B78" s="6" t="s">
        <v>101</v>
      </c>
      <c r="C78" s="24">
        <v>13829.1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66.75" hidden="1" customHeight="1" x14ac:dyDescent="0.2">
      <c r="A79" s="23"/>
      <c r="B79" s="6"/>
      <c r="C79" s="24"/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x14ac:dyDescent="0.2">
      <c r="A80" s="23" t="s">
        <v>88</v>
      </c>
      <c r="B80" s="6" t="s">
        <v>96</v>
      </c>
      <c r="C80" s="24">
        <f>C81</f>
        <v>172976.8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x14ac:dyDescent="0.2">
      <c r="A81" s="23" t="s">
        <v>89</v>
      </c>
      <c r="B81" s="6" t="s">
        <v>97</v>
      </c>
      <c r="C81" s="24">
        <v>172976.8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1.5" x14ac:dyDescent="0.2">
      <c r="A82" s="21" t="s">
        <v>85</v>
      </c>
      <c r="B82" s="47" t="s">
        <v>122</v>
      </c>
      <c r="C82" s="46">
        <f>C83</f>
        <v>180.8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7.25" x14ac:dyDescent="0.2">
      <c r="A83" s="23" t="s">
        <v>86</v>
      </c>
      <c r="B83" s="6" t="s">
        <v>123</v>
      </c>
      <c r="C83" s="32">
        <f>C84</f>
        <v>180.8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57.75" customHeight="1" x14ac:dyDescent="0.2">
      <c r="A84" s="23" t="s">
        <v>87</v>
      </c>
      <c r="B84" s="6" t="s">
        <v>124</v>
      </c>
      <c r="C84" s="32">
        <v>180.8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3" customHeight="1" thickBot="1" x14ac:dyDescent="0.25">
      <c r="A85" s="67" t="s">
        <v>188</v>
      </c>
      <c r="B85" s="6" t="s">
        <v>187</v>
      </c>
      <c r="C85" s="32">
        <f>C86</f>
        <v>27.4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6" customHeight="1" thickBot="1" x14ac:dyDescent="0.25">
      <c r="A86" s="65" t="s">
        <v>185</v>
      </c>
      <c r="B86" s="66" t="s">
        <v>186</v>
      </c>
      <c r="C86" s="32">
        <v>27.4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9.75" customHeight="1" x14ac:dyDescent="0.2">
      <c r="A87" s="21" t="s">
        <v>153</v>
      </c>
      <c r="B87" s="7" t="s">
        <v>150</v>
      </c>
      <c r="C87" s="32">
        <f>C88</f>
        <v>7100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9" customHeight="1" x14ac:dyDescent="0.2">
      <c r="A88" s="23" t="s">
        <v>159</v>
      </c>
      <c r="B88" s="6" t="s">
        <v>160</v>
      </c>
      <c r="C88" s="32">
        <v>7100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22.5" customHeight="1" x14ac:dyDescent="0.2">
      <c r="A89" s="21" t="s">
        <v>120</v>
      </c>
      <c r="B89" s="7" t="s">
        <v>121</v>
      </c>
      <c r="C89" s="46">
        <f>C90</f>
        <v>989.3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1.5" x14ac:dyDescent="0.2">
      <c r="A90" s="23" t="s">
        <v>119</v>
      </c>
      <c r="B90" s="6" t="s">
        <v>117</v>
      </c>
      <c r="C90" s="32">
        <v>989.3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29.25" customHeight="1" x14ac:dyDescent="0.2">
      <c r="A91" s="21" t="s">
        <v>15</v>
      </c>
      <c r="B91" s="7"/>
      <c r="C91" s="22">
        <f>C12+C69</f>
        <v>378641.99999999994</v>
      </c>
      <c r="D91" s="17" t="s">
        <v>164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24" hidden="1" customHeight="1" x14ac:dyDescent="0.2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3" hidden="1" customHeight="1" x14ac:dyDescent="0.2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9.75" hidden="1" customHeight="1" x14ac:dyDescent="0.2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.75" hidden="1" customHeight="1" x14ac:dyDescent="0.2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idden="1" x14ac:dyDescent="0.2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0.5" hidden="1" customHeight="1" x14ac:dyDescent="0.2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2.25" hidden="1" customHeight="1" x14ac:dyDescent="0.2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idden="1" x14ac:dyDescent="0.2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idden="1" x14ac:dyDescent="0.2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x14ac:dyDescent="0.25">
      <c r="A101" s="37" t="s">
        <v>125</v>
      </c>
      <c r="B101" s="37"/>
      <c r="C101" s="3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x14ac:dyDescent="0.25">
      <c r="A102" s="37" t="s">
        <v>133</v>
      </c>
      <c r="B102" s="37"/>
      <c r="C102" s="3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x14ac:dyDescent="0.25">
      <c r="A103" s="37" t="s">
        <v>162</v>
      </c>
      <c r="B103" s="37"/>
      <c r="C103" s="37" t="s">
        <v>126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54"/>
      <c r="B104" s="54"/>
      <c r="C104" s="54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 t="s">
        <v>118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</row>
    <row r="1190" spans="1:24" x14ac:dyDescent="0.2"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</row>
    <row r="1191" spans="1:24" x14ac:dyDescent="0.2"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</row>
    <row r="1192" spans="1:24" x14ac:dyDescent="0.2"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</row>
    <row r="1193" spans="1:24" x14ac:dyDescent="0.2"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</row>
    <row r="1194" spans="1:24" x14ac:dyDescent="0.2"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spans="1:24" x14ac:dyDescent="0.2"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</row>
    <row r="1196" spans="1:24" x14ac:dyDescent="0.2"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24" x14ac:dyDescent="0.2"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24" x14ac:dyDescent="0.2"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24" x14ac:dyDescent="0.2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5:17" x14ac:dyDescent="0.2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</sheetData>
  <mergeCells count="4">
    <mergeCell ref="A7:C7"/>
    <mergeCell ref="A9:A10"/>
    <mergeCell ref="C9:C10"/>
    <mergeCell ref="B9:B10"/>
  </mergeCells>
  <phoneticPr fontId="10" type="noConversion"/>
  <hyperlinks>
    <hyperlink ref="A65" r:id="rId1" display="https://login.consultant.ru/link/?req=doc&amp;base=LAW&amp;n=402282&amp;date=07.03.2023"/>
  </hyperlinks>
  <pageMargins left="0.75" right="0.75" top="1" bottom="1" header="0.5" footer="0.5"/>
  <pageSetup paperSize="9" scale="7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9"/>
  <sheetViews>
    <sheetView tabSelected="1" zoomScale="75" workbookViewId="0">
      <selection activeCell="B2" sqref="B2"/>
    </sheetView>
  </sheetViews>
  <sheetFormatPr defaultRowHeight="12.75" x14ac:dyDescent="0.2"/>
  <cols>
    <col min="1" max="1" width="49.85546875" customWidth="1"/>
    <col min="2" max="2" width="30.85546875" customWidth="1"/>
    <col min="3" max="3" width="13.5703125" customWidth="1"/>
    <col min="4" max="4" width="14.7109375" customWidth="1"/>
  </cols>
  <sheetData>
    <row r="2" spans="1:4" x14ac:dyDescent="0.2">
      <c r="A2" s="33"/>
      <c r="B2" t="s">
        <v>189</v>
      </c>
      <c r="C2" s="33"/>
      <c r="D2" s="33"/>
    </row>
    <row r="3" spans="1:4" x14ac:dyDescent="0.2">
      <c r="A3" s="33"/>
      <c r="B3" t="s">
        <v>6</v>
      </c>
      <c r="C3" s="33"/>
      <c r="D3" s="33"/>
    </row>
    <row r="4" spans="1:4" x14ac:dyDescent="0.2">
      <c r="A4" s="33"/>
      <c r="B4" t="s">
        <v>158</v>
      </c>
      <c r="C4" s="33"/>
      <c r="D4" s="33"/>
    </row>
    <row r="5" spans="1:4" x14ac:dyDescent="0.2">
      <c r="A5" s="33" t="s">
        <v>163</v>
      </c>
      <c r="B5" t="s">
        <v>69</v>
      </c>
      <c r="C5" s="33"/>
      <c r="D5" s="33"/>
    </row>
    <row r="6" spans="1:4" x14ac:dyDescent="0.2">
      <c r="A6" s="33"/>
      <c r="B6" t="s">
        <v>6</v>
      </c>
      <c r="C6" s="33"/>
      <c r="D6" s="33"/>
    </row>
    <row r="7" spans="1:4" x14ac:dyDescent="0.2">
      <c r="A7" s="33"/>
      <c r="B7" t="s">
        <v>157</v>
      </c>
      <c r="C7" s="33"/>
      <c r="D7" s="33"/>
    </row>
    <row r="8" spans="1:4" ht="15.75" x14ac:dyDescent="0.25">
      <c r="A8" s="74" t="s">
        <v>93</v>
      </c>
      <c r="B8" s="74"/>
      <c r="C8" s="74"/>
      <c r="D8" s="74"/>
    </row>
    <row r="9" spans="1:4" ht="15.75" x14ac:dyDescent="0.25">
      <c r="A9" s="34" t="s">
        <v>156</v>
      </c>
      <c r="B9" s="34"/>
      <c r="C9" s="34"/>
      <c r="D9" s="34"/>
    </row>
    <row r="10" spans="1:4" ht="13.5" thickBot="1" x14ac:dyDescent="0.25">
      <c r="A10" s="38"/>
      <c r="B10" s="38"/>
      <c r="C10" s="38"/>
      <c r="D10" s="38"/>
    </row>
    <row r="11" spans="1:4" ht="38.25" customHeight="1" x14ac:dyDescent="0.2">
      <c r="A11" s="75" t="s">
        <v>7</v>
      </c>
      <c r="B11" s="72" t="s">
        <v>36</v>
      </c>
      <c r="C11" s="72" t="s">
        <v>132</v>
      </c>
      <c r="D11" s="72" t="s">
        <v>155</v>
      </c>
    </row>
    <row r="12" spans="1:4" ht="38.25" customHeight="1" thickBot="1" x14ac:dyDescent="0.25">
      <c r="A12" s="76"/>
      <c r="B12" s="73"/>
      <c r="C12" s="73"/>
      <c r="D12" s="73"/>
    </row>
    <row r="13" spans="1:4" ht="16.5" thickBot="1" x14ac:dyDescent="0.3">
      <c r="A13" s="35">
        <v>1</v>
      </c>
      <c r="B13" s="36">
        <v>2</v>
      </c>
      <c r="C13" s="35">
        <v>4</v>
      </c>
      <c r="D13" s="35">
        <v>4</v>
      </c>
    </row>
    <row r="14" spans="1:4" ht="20.25" customHeight="1" x14ac:dyDescent="0.2">
      <c r="A14" s="39" t="s">
        <v>8</v>
      </c>
      <c r="B14" s="48" t="s">
        <v>19</v>
      </c>
      <c r="C14" s="45">
        <f>C15+C22+C31+C39+C55+C28+C59+C51</f>
        <v>154707.20000000001</v>
      </c>
      <c r="D14" s="45">
        <f>D15+D22+D31+D39+D55+D28+D59+D51</f>
        <v>158907</v>
      </c>
    </row>
    <row r="15" spans="1:4" ht="22.5" customHeight="1" x14ac:dyDescent="0.2">
      <c r="A15" s="39" t="s">
        <v>2</v>
      </c>
      <c r="B15" s="48" t="s">
        <v>20</v>
      </c>
      <c r="C15" s="22">
        <f>C16</f>
        <v>88316</v>
      </c>
      <c r="D15" s="22">
        <f>D16</f>
        <v>91716</v>
      </c>
    </row>
    <row r="16" spans="1:4" ht="27" customHeight="1" x14ac:dyDescent="0.2">
      <c r="A16" s="39" t="s">
        <v>1</v>
      </c>
      <c r="B16" s="48" t="s">
        <v>21</v>
      </c>
      <c r="C16" s="22">
        <f>C18+C17+C19+C20+C21</f>
        <v>88316</v>
      </c>
      <c r="D16" s="22">
        <f>D18+D17+D19+D20+D21</f>
        <v>91716</v>
      </c>
    </row>
    <row r="17" spans="1:4" ht="99.75" customHeight="1" x14ac:dyDescent="0.2">
      <c r="A17" s="40" t="s">
        <v>9</v>
      </c>
      <c r="B17" s="49" t="s">
        <v>22</v>
      </c>
      <c r="C17" s="24">
        <v>86300</v>
      </c>
      <c r="D17" s="24">
        <v>89700</v>
      </c>
    </row>
    <row r="18" spans="1:4" ht="150.75" customHeight="1" x14ac:dyDescent="0.25">
      <c r="A18" s="41" t="s">
        <v>18</v>
      </c>
      <c r="B18" s="49" t="s">
        <v>23</v>
      </c>
      <c r="C18" s="24">
        <v>220</v>
      </c>
      <c r="D18" s="24">
        <v>220</v>
      </c>
    </row>
    <row r="19" spans="1:4" ht="61.5" customHeight="1" x14ac:dyDescent="0.25">
      <c r="A19" s="41" t="s">
        <v>17</v>
      </c>
      <c r="B19" s="49" t="s">
        <v>24</v>
      </c>
      <c r="C19" s="24">
        <v>456</v>
      </c>
      <c r="D19" s="24">
        <v>456</v>
      </c>
    </row>
    <row r="20" spans="1:4" ht="131.25" customHeight="1" x14ac:dyDescent="0.25">
      <c r="A20" s="42" t="s">
        <v>42</v>
      </c>
      <c r="B20" s="49" t="s">
        <v>37</v>
      </c>
      <c r="C20" s="24">
        <v>1200</v>
      </c>
      <c r="D20" s="24">
        <v>1200</v>
      </c>
    </row>
    <row r="21" spans="1:4" ht="131.25" customHeight="1" x14ac:dyDescent="0.25">
      <c r="A21" s="26" t="s">
        <v>152</v>
      </c>
      <c r="B21" s="6" t="s">
        <v>151</v>
      </c>
      <c r="C21" s="24">
        <v>140</v>
      </c>
      <c r="D21" s="24">
        <v>140</v>
      </c>
    </row>
    <row r="22" spans="1:4" ht="48.75" customHeight="1" x14ac:dyDescent="0.25">
      <c r="A22" s="43" t="s">
        <v>38</v>
      </c>
      <c r="B22" s="48" t="s">
        <v>39</v>
      </c>
      <c r="C22" s="22">
        <f>C23</f>
        <v>15209.2</v>
      </c>
      <c r="D22" s="22">
        <f>D23</f>
        <v>16060</v>
      </c>
    </row>
    <row r="23" spans="1:4" ht="53.25" customHeight="1" x14ac:dyDescent="0.25">
      <c r="A23" s="41" t="s">
        <v>40</v>
      </c>
      <c r="B23" s="49" t="s">
        <v>41</v>
      </c>
      <c r="C23" s="24">
        <f>C24+C25+C26+C27</f>
        <v>15209.2</v>
      </c>
      <c r="D23" s="24">
        <f>D24+D25+D26+D27</f>
        <v>16060</v>
      </c>
    </row>
    <row r="24" spans="1:4" ht="51.75" customHeight="1" x14ac:dyDescent="0.25">
      <c r="A24" s="19" t="s">
        <v>94</v>
      </c>
      <c r="B24" s="6" t="s">
        <v>95</v>
      </c>
      <c r="C24" s="24">
        <v>7256</v>
      </c>
      <c r="D24" s="24">
        <v>7680.8</v>
      </c>
    </row>
    <row r="25" spans="1:4" ht="67.5" customHeight="1" x14ac:dyDescent="0.25">
      <c r="A25" s="19" t="s">
        <v>114</v>
      </c>
      <c r="B25" s="6" t="s">
        <v>111</v>
      </c>
      <c r="C25" s="24">
        <v>49.6</v>
      </c>
      <c r="D25" s="24">
        <v>51.1</v>
      </c>
    </row>
    <row r="26" spans="1:4" ht="67.5" customHeight="1" x14ac:dyDescent="0.25">
      <c r="A26" s="19" t="s">
        <v>115</v>
      </c>
      <c r="B26" s="6" t="s">
        <v>112</v>
      </c>
      <c r="C26" s="24">
        <v>8853.9</v>
      </c>
      <c r="D26" s="24">
        <v>9273.9</v>
      </c>
    </row>
    <row r="27" spans="1:4" ht="66" customHeight="1" x14ac:dyDescent="0.25">
      <c r="A27" s="19" t="s">
        <v>116</v>
      </c>
      <c r="B27" s="6" t="s">
        <v>113</v>
      </c>
      <c r="C27" s="24">
        <v>-950.3</v>
      </c>
      <c r="D27" s="24">
        <v>-945.8</v>
      </c>
    </row>
    <row r="28" spans="1:4" ht="24.75" customHeight="1" x14ac:dyDescent="0.25">
      <c r="A28" s="43" t="s">
        <v>46</v>
      </c>
      <c r="B28" s="48" t="s">
        <v>47</v>
      </c>
      <c r="C28" s="22">
        <f>C29</f>
        <v>17</v>
      </c>
      <c r="D28" s="22">
        <f>D29</f>
        <v>17</v>
      </c>
    </row>
    <row r="29" spans="1:4" ht="30" customHeight="1" x14ac:dyDescent="0.25">
      <c r="A29" s="41" t="s">
        <v>45</v>
      </c>
      <c r="B29" s="49" t="s">
        <v>48</v>
      </c>
      <c r="C29" s="24">
        <f>C30</f>
        <v>17</v>
      </c>
      <c r="D29" s="24">
        <f>D30</f>
        <v>17</v>
      </c>
    </row>
    <row r="30" spans="1:4" ht="31.5" customHeight="1" x14ac:dyDescent="0.25">
      <c r="A30" s="41" t="s">
        <v>45</v>
      </c>
      <c r="B30" s="49" t="s">
        <v>49</v>
      </c>
      <c r="C30" s="24">
        <v>17</v>
      </c>
      <c r="D30" s="24">
        <v>17</v>
      </c>
    </row>
    <row r="31" spans="1:4" ht="27.75" customHeight="1" x14ac:dyDescent="0.2">
      <c r="A31" s="39" t="s">
        <v>0</v>
      </c>
      <c r="B31" s="48" t="s">
        <v>25</v>
      </c>
      <c r="C31" s="22">
        <f>C32+C34</f>
        <v>38500</v>
      </c>
      <c r="D31" s="22">
        <f>D32+D34</f>
        <v>38500</v>
      </c>
    </row>
    <row r="32" spans="1:4" ht="29.25" customHeight="1" x14ac:dyDescent="0.2">
      <c r="A32" s="40" t="s">
        <v>10</v>
      </c>
      <c r="B32" s="49" t="s">
        <v>26</v>
      </c>
      <c r="C32" s="24">
        <f>C33</f>
        <v>13600</v>
      </c>
      <c r="D32" s="24">
        <f>D33</f>
        <v>13600</v>
      </c>
    </row>
    <row r="33" spans="1:4" ht="68.25" customHeight="1" x14ac:dyDescent="0.2">
      <c r="A33" s="40" t="s">
        <v>74</v>
      </c>
      <c r="B33" s="49" t="s">
        <v>50</v>
      </c>
      <c r="C33" s="32">
        <v>13600</v>
      </c>
      <c r="D33" s="32">
        <v>13600</v>
      </c>
    </row>
    <row r="34" spans="1:4" ht="30" customHeight="1" x14ac:dyDescent="0.2">
      <c r="A34" s="40" t="s">
        <v>3</v>
      </c>
      <c r="B34" s="49" t="s">
        <v>27</v>
      </c>
      <c r="C34" s="32">
        <f>C35+C37</f>
        <v>24900</v>
      </c>
      <c r="D34" s="32">
        <f>D35+D37</f>
        <v>24900</v>
      </c>
    </row>
    <row r="35" spans="1:4" ht="31.5" customHeight="1" x14ac:dyDescent="0.2">
      <c r="A35" s="40" t="s">
        <v>60</v>
      </c>
      <c r="B35" s="49" t="s">
        <v>59</v>
      </c>
      <c r="C35" s="32">
        <f>C36</f>
        <v>15600</v>
      </c>
      <c r="D35" s="32">
        <f>D36</f>
        <v>15600</v>
      </c>
    </row>
    <row r="36" spans="1:4" ht="54" customHeight="1" x14ac:dyDescent="0.2">
      <c r="A36" s="40" t="s">
        <v>57</v>
      </c>
      <c r="B36" s="49" t="s">
        <v>51</v>
      </c>
      <c r="C36" s="32">
        <v>15600</v>
      </c>
      <c r="D36" s="32">
        <v>15600</v>
      </c>
    </row>
    <row r="37" spans="1:4" ht="33.75" customHeight="1" x14ac:dyDescent="0.2">
      <c r="A37" s="40" t="s">
        <v>61</v>
      </c>
      <c r="B37" s="49" t="s">
        <v>80</v>
      </c>
      <c r="C37" s="32">
        <f>C38</f>
        <v>9300</v>
      </c>
      <c r="D37" s="32">
        <f>D38</f>
        <v>9300</v>
      </c>
    </row>
    <row r="38" spans="1:4" ht="57" customHeight="1" x14ac:dyDescent="0.2">
      <c r="A38" s="40" t="s">
        <v>58</v>
      </c>
      <c r="B38" s="49" t="s">
        <v>52</v>
      </c>
      <c r="C38" s="32">
        <v>9300</v>
      </c>
      <c r="D38" s="32">
        <v>9300</v>
      </c>
    </row>
    <row r="39" spans="1:4" ht="68.25" customHeight="1" x14ac:dyDescent="0.2">
      <c r="A39" s="39" t="s">
        <v>4</v>
      </c>
      <c r="B39" s="48" t="s">
        <v>28</v>
      </c>
      <c r="C39" s="22">
        <f>C40+C49</f>
        <v>10115</v>
      </c>
      <c r="D39" s="22">
        <f>D40+D49</f>
        <v>10064</v>
      </c>
    </row>
    <row r="40" spans="1:4" ht="118.5" customHeight="1" x14ac:dyDescent="0.2">
      <c r="A40" s="40" t="s">
        <v>72</v>
      </c>
      <c r="B40" s="49" t="s">
        <v>29</v>
      </c>
      <c r="C40" s="27">
        <f>C41+C43+C47+C45</f>
        <v>9185</v>
      </c>
      <c r="D40" s="27">
        <f>D41+D43+D47+D45</f>
        <v>9104</v>
      </c>
    </row>
    <row r="41" spans="1:4" ht="96" customHeight="1" x14ac:dyDescent="0.2">
      <c r="A41" s="40" t="s">
        <v>11</v>
      </c>
      <c r="B41" s="49" t="s">
        <v>30</v>
      </c>
      <c r="C41" s="27">
        <f>C42</f>
        <v>2981</v>
      </c>
      <c r="D41" s="27">
        <f>D42</f>
        <v>3100</v>
      </c>
    </row>
    <row r="42" spans="1:4" ht="119.25" customHeight="1" x14ac:dyDescent="0.2">
      <c r="A42" s="40" t="s">
        <v>70</v>
      </c>
      <c r="B42" s="49" t="s">
        <v>53</v>
      </c>
      <c r="C42" s="27">
        <v>2981</v>
      </c>
      <c r="D42" s="27">
        <v>3100</v>
      </c>
    </row>
    <row r="43" spans="1:4" ht="117" customHeight="1" x14ac:dyDescent="0.2">
      <c r="A43" s="44" t="s">
        <v>44</v>
      </c>
      <c r="B43" s="49" t="s">
        <v>43</v>
      </c>
      <c r="C43" s="27">
        <f>C44</f>
        <v>3300</v>
      </c>
      <c r="D43" s="27">
        <f>D44</f>
        <v>3400</v>
      </c>
    </row>
    <row r="44" spans="1:4" ht="98.25" customHeight="1" x14ac:dyDescent="0.2">
      <c r="A44" s="40" t="s">
        <v>71</v>
      </c>
      <c r="B44" s="49" t="s">
        <v>54</v>
      </c>
      <c r="C44" s="27">
        <v>3300</v>
      </c>
      <c r="D44" s="27">
        <v>3400</v>
      </c>
    </row>
    <row r="45" spans="1:4" ht="117.75" customHeight="1" x14ac:dyDescent="0.2">
      <c r="A45" s="44" t="s">
        <v>78</v>
      </c>
      <c r="B45" s="49" t="s">
        <v>76</v>
      </c>
      <c r="C45" s="27">
        <f>C46</f>
        <v>150</v>
      </c>
      <c r="D45" s="27">
        <f>D46</f>
        <v>150</v>
      </c>
    </row>
    <row r="46" spans="1:4" ht="100.5" customHeight="1" x14ac:dyDescent="0.2">
      <c r="A46" s="40" t="s">
        <v>77</v>
      </c>
      <c r="B46" s="49" t="s">
        <v>75</v>
      </c>
      <c r="C46" s="27">
        <v>150</v>
      </c>
      <c r="D46" s="27">
        <v>150</v>
      </c>
    </row>
    <row r="47" spans="1:4" ht="66.75" customHeight="1" x14ac:dyDescent="0.2">
      <c r="A47" s="40" t="s">
        <v>62</v>
      </c>
      <c r="B47" s="49" t="s">
        <v>63</v>
      </c>
      <c r="C47" s="27">
        <f>C48</f>
        <v>2754</v>
      </c>
      <c r="D47" s="27">
        <f>D48</f>
        <v>2454</v>
      </c>
    </row>
    <row r="48" spans="1:4" ht="52.5" customHeight="1" x14ac:dyDescent="0.2">
      <c r="A48" s="40" t="s">
        <v>64</v>
      </c>
      <c r="B48" s="49" t="s">
        <v>55</v>
      </c>
      <c r="C48" s="27">
        <v>2754</v>
      </c>
      <c r="D48" s="27">
        <v>2454</v>
      </c>
    </row>
    <row r="49" spans="1:4" ht="159.75" customHeight="1" x14ac:dyDescent="0.2">
      <c r="A49" s="23" t="s">
        <v>140</v>
      </c>
      <c r="B49" s="6" t="s">
        <v>141</v>
      </c>
      <c r="C49" s="27">
        <f>C50</f>
        <v>930</v>
      </c>
      <c r="D49" s="27">
        <f>D50</f>
        <v>960</v>
      </c>
    </row>
    <row r="50" spans="1:4" ht="141.75" x14ac:dyDescent="0.2">
      <c r="A50" s="23" t="s">
        <v>139</v>
      </c>
      <c r="B50" s="6" t="s">
        <v>138</v>
      </c>
      <c r="C50" s="27">
        <v>930</v>
      </c>
      <c r="D50" s="27">
        <v>960</v>
      </c>
    </row>
    <row r="51" spans="1:4" ht="52.5" customHeight="1" x14ac:dyDescent="0.2">
      <c r="A51" s="21" t="s">
        <v>146</v>
      </c>
      <c r="B51" s="7" t="s">
        <v>147</v>
      </c>
      <c r="C51" s="27">
        <f t="shared" ref="C51:D53" si="0">C52</f>
        <v>1800</v>
      </c>
      <c r="D51" s="27">
        <f t="shared" si="0"/>
        <v>1800</v>
      </c>
    </row>
    <row r="52" spans="1:4" ht="36.75" customHeight="1" x14ac:dyDescent="0.2">
      <c r="A52" s="23" t="s">
        <v>148</v>
      </c>
      <c r="B52" s="6" t="s">
        <v>149</v>
      </c>
      <c r="C52" s="27">
        <f t="shared" si="0"/>
        <v>1800</v>
      </c>
      <c r="D52" s="27">
        <f t="shared" si="0"/>
        <v>1800</v>
      </c>
    </row>
    <row r="53" spans="1:4" ht="35.25" customHeight="1" x14ac:dyDescent="0.2">
      <c r="A53" s="23" t="s">
        <v>143</v>
      </c>
      <c r="B53" s="6" t="s">
        <v>145</v>
      </c>
      <c r="C53" s="27">
        <f t="shared" si="0"/>
        <v>1800</v>
      </c>
      <c r="D53" s="27">
        <f t="shared" si="0"/>
        <v>1800</v>
      </c>
    </row>
    <row r="54" spans="1:4" ht="52.5" customHeight="1" x14ac:dyDescent="0.2">
      <c r="A54" s="23" t="s">
        <v>142</v>
      </c>
      <c r="B54" s="6" t="s">
        <v>144</v>
      </c>
      <c r="C54" s="27">
        <v>1800</v>
      </c>
      <c r="D54" s="27">
        <v>1800</v>
      </c>
    </row>
    <row r="55" spans="1:4" ht="46.5" customHeight="1" x14ac:dyDescent="0.2">
      <c r="A55" s="39" t="s">
        <v>5</v>
      </c>
      <c r="B55" s="29" t="s">
        <v>31</v>
      </c>
      <c r="C55" s="28">
        <f t="shared" ref="C55:D57" si="1">C56</f>
        <v>300</v>
      </c>
      <c r="D55" s="28">
        <f t="shared" si="1"/>
        <v>300</v>
      </c>
    </row>
    <row r="56" spans="1:4" ht="67.5" customHeight="1" x14ac:dyDescent="0.2">
      <c r="A56" s="40" t="s">
        <v>16</v>
      </c>
      <c r="B56" s="30" t="s">
        <v>32</v>
      </c>
      <c r="C56" s="27">
        <f t="shared" si="1"/>
        <v>300</v>
      </c>
      <c r="D56" s="27">
        <f t="shared" si="1"/>
        <v>300</v>
      </c>
    </row>
    <row r="57" spans="1:4" ht="52.5" customHeight="1" x14ac:dyDescent="0.25">
      <c r="A57" s="40" t="s">
        <v>12</v>
      </c>
      <c r="B57" s="50" t="s">
        <v>33</v>
      </c>
      <c r="C57" s="27">
        <f t="shared" si="1"/>
        <v>300</v>
      </c>
      <c r="D57" s="27">
        <f t="shared" si="1"/>
        <v>300</v>
      </c>
    </row>
    <row r="58" spans="1:4" ht="60.75" customHeight="1" x14ac:dyDescent="0.2">
      <c r="A58" s="40" t="s">
        <v>73</v>
      </c>
      <c r="B58" s="51" t="s">
        <v>56</v>
      </c>
      <c r="C58" s="27">
        <v>300</v>
      </c>
      <c r="D58" s="27">
        <v>300</v>
      </c>
    </row>
    <row r="59" spans="1:4" ht="31.5" customHeight="1" x14ac:dyDescent="0.2">
      <c r="A59" s="39" t="s">
        <v>65</v>
      </c>
      <c r="B59" s="52" t="s">
        <v>66</v>
      </c>
      <c r="C59" s="28">
        <f>C61</f>
        <v>450</v>
      </c>
      <c r="D59" s="28">
        <f>D61</f>
        <v>450</v>
      </c>
    </row>
    <row r="60" spans="1:4" ht="30.75" customHeight="1" x14ac:dyDescent="0.2">
      <c r="A60" s="23" t="s">
        <v>82</v>
      </c>
      <c r="B60" s="51" t="s">
        <v>83</v>
      </c>
      <c r="C60" s="27">
        <f>C61</f>
        <v>450</v>
      </c>
      <c r="D60" s="27">
        <f>D61</f>
        <v>450</v>
      </c>
    </row>
    <row r="61" spans="1:4" ht="30.75" customHeight="1" x14ac:dyDescent="0.2">
      <c r="A61" s="40" t="s">
        <v>67</v>
      </c>
      <c r="B61" s="51" t="s">
        <v>68</v>
      </c>
      <c r="C61" s="27">
        <v>450</v>
      </c>
      <c r="D61" s="27">
        <v>450</v>
      </c>
    </row>
    <row r="62" spans="1:4" ht="30.75" customHeight="1" x14ac:dyDescent="0.2">
      <c r="A62" s="39" t="s">
        <v>13</v>
      </c>
      <c r="B62" s="48" t="s">
        <v>34</v>
      </c>
      <c r="C62" s="22">
        <f>C63</f>
        <v>91336</v>
      </c>
      <c r="D62" s="22">
        <f>D63</f>
        <v>84446.1</v>
      </c>
    </row>
    <row r="63" spans="1:4" ht="69.75" customHeight="1" x14ac:dyDescent="0.2">
      <c r="A63" s="21" t="s">
        <v>14</v>
      </c>
      <c r="B63" s="48" t="s">
        <v>35</v>
      </c>
      <c r="C63" s="22">
        <f>C67+C70+C64</f>
        <v>91336</v>
      </c>
      <c r="D63" s="22">
        <f>D67+D70+D64</f>
        <v>84446.1</v>
      </c>
    </row>
    <row r="64" spans="1:4" ht="49.5" customHeight="1" x14ac:dyDescent="0.2">
      <c r="A64" s="21" t="s">
        <v>109</v>
      </c>
      <c r="B64" s="53" t="s">
        <v>108</v>
      </c>
      <c r="C64" s="22">
        <f>C65</f>
        <v>18007.400000000001</v>
      </c>
      <c r="D64" s="22">
        <f>D65</f>
        <v>18117.5</v>
      </c>
    </row>
    <row r="65" spans="1:5" ht="66.75" customHeight="1" x14ac:dyDescent="0.2">
      <c r="A65" s="23" t="s">
        <v>130</v>
      </c>
      <c r="B65" s="6" t="s">
        <v>128</v>
      </c>
      <c r="C65" s="22">
        <f>C66</f>
        <v>18007.400000000001</v>
      </c>
      <c r="D65" s="22">
        <f>D66</f>
        <v>18117.5</v>
      </c>
    </row>
    <row r="66" spans="1:5" ht="50.25" customHeight="1" x14ac:dyDescent="0.2">
      <c r="A66" s="23" t="s">
        <v>129</v>
      </c>
      <c r="B66" s="6" t="s">
        <v>127</v>
      </c>
      <c r="C66" s="24">
        <v>18007.400000000001</v>
      </c>
      <c r="D66" s="24">
        <v>18117.5</v>
      </c>
    </row>
    <row r="67" spans="1:5" ht="51" customHeight="1" x14ac:dyDescent="0.2">
      <c r="A67" s="21" t="s">
        <v>90</v>
      </c>
      <c r="B67" s="48" t="s">
        <v>105</v>
      </c>
      <c r="C67" s="46">
        <f>C68</f>
        <v>73147.8</v>
      </c>
      <c r="D67" s="46">
        <f>D68</f>
        <v>66147.8</v>
      </c>
    </row>
    <row r="68" spans="1:5" ht="30.75" customHeight="1" x14ac:dyDescent="0.2">
      <c r="A68" s="23" t="s">
        <v>88</v>
      </c>
      <c r="B68" s="49" t="s">
        <v>106</v>
      </c>
      <c r="C68" s="32">
        <f>C69</f>
        <v>73147.8</v>
      </c>
      <c r="D68" s="32">
        <f>D69</f>
        <v>66147.8</v>
      </c>
    </row>
    <row r="69" spans="1:5" ht="30.75" customHeight="1" x14ac:dyDescent="0.2">
      <c r="A69" s="23" t="s">
        <v>89</v>
      </c>
      <c r="B69" s="49" t="s">
        <v>107</v>
      </c>
      <c r="C69" s="24">
        <v>73147.8</v>
      </c>
      <c r="D69" s="24">
        <v>66147.8</v>
      </c>
    </row>
    <row r="70" spans="1:5" ht="30.75" customHeight="1" x14ac:dyDescent="0.2">
      <c r="A70" s="21" t="s">
        <v>85</v>
      </c>
      <c r="B70" s="48" t="s">
        <v>98</v>
      </c>
      <c r="C70" s="22">
        <f>C71</f>
        <v>180.8</v>
      </c>
      <c r="D70" s="22">
        <f>D71</f>
        <v>180.8</v>
      </c>
    </row>
    <row r="71" spans="1:5" ht="47.25" x14ac:dyDescent="0.2">
      <c r="A71" s="23" t="s">
        <v>86</v>
      </c>
      <c r="B71" s="49" t="s">
        <v>99</v>
      </c>
      <c r="C71" s="24">
        <f>C72</f>
        <v>180.8</v>
      </c>
      <c r="D71" s="24">
        <f>D72</f>
        <v>180.8</v>
      </c>
    </row>
    <row r="72" spans="1:5" ht="47.25" x14ac:dyDescent="0.2">
      <c r="A72" s="23" t="s">
        <v>87</v>
      </c>
      <c r="B72" s="49" t="s">
        <v>100</v>
      </c>
      <c r="C72" s="24">
        <v>180.8</v>
      </c>
      <c r="D72" s="24">
        <v>180.8</v>
      </c>
    </row>
    <row r="73" spans="1:5" ht="15.75" x14ac:dyDescent="0.2">
      <c r="A73" s="39" t="s">
        <v>15</v>
      </c>
      <c r="B73" s="7"/>
      <c r="C73" s="22">
        <f>C14+C62</f>
        <v>246043.2</v>
      </c>
      <c r="D73" s="22">
        <f>D14+D62</f>
        <v>243353.1</v>
      </c>
      <c r="E73" t="s">
        <v>164</v>
      </c>
    </row>
    <row r="74" spans="1:5" x14ac:dyDescent="0.2">
      <c r="A74" s="33"/>
      <c r="B74" s="33"/>
      <c r="C74" s="33"/>
      <c r="D74" s="33"/>
    </row>
    <row r="75" spans="1:5" x14ac:dyDescent="0.2">
      <c r="A75" s="33"/>
      <c r="B75" s="33"/>
      <c r="C75" s="33"/>
      <c r="D75" s="33"/>
    </row>
    <row r="76" spans="1:5" ht="15.75" x14ac:dyDescent="0.25">
      <c r="A76" s="37"/>
      <c r="B76" s="37"/>
      <c r="C76" s="37"/>
      <c r="D76" s="33"/>
    </row>
    <row r="77" spans="1:5" ht="15.75" x14ac:dyDescent="0.25">
      <c r="A77" s="37" t="s">
        <v>125</v>
      </c>
      <c r="B77" s="37"/>
      <c r="C77" s="37"/>
      <c r="D77" s="37"/>
    </row>
    <row r="78" spans="1:5" ht="15.75" x14ac:dyDescent="0.25">
      <c r="A78" s="37" t="s">
        <v>133</v>
      </c>
      <c r="B78" s="37"/>
      <c r="C78" s="37"/>
      <c r="D78" s="37"/>
    </row>
    <row r="79" spans="1:5" ht="15.75" x14ac:dyDescent="0.25">
      <c r="A79" s="37" t="s">
        <v>162</v>
      </c>
      <c r="B79" s="37"/>
      <c r="C79" s="37" t="s">
        <v>126</v>
      </c>
      <c r="D79" s="37"/>
    </row>
    <row r="80" spans="1:5" ht="15" x14ac:dyDescent="0.2">
      <c r="A80" s="56"/>
      <c r="B80" s="56"/>
      <c r="C80" s="56"/>
      <c r="D80" s="56"/>
    </row>
    <row r="109" spans="2:2" x14ac:dyDescent="0.2">
      <c r="B109" s="33"/>
    </row>
  </sheetData>
  <mergeCells count="5">
    <mergeCell ref="D11:D12"/>
    <mergeCell ref="A8:D8"/>
    <mergeCell ref="A11:A12"/>
    <mergeCell ref="B11:B12"/>
    <mergeCell ref="C11:C12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2023-03-21T23:52:23Z</cp:lastPrinted>
  <dcterms:created xsi:type="dcterms:W3CDTF">2001-07-11T12:02:06Z</dcterms:created>
  <dcterms:modified xsi:type="dcterms:W3CDTF">2023-03-21T23:53:01Z</dcterms:modified>
</cp:coreProperties>
</file>